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<sst xmlns="http://schemas.openxmlformats.org/spreadsheetml/2006/main" count="1795" uniqueCount="1211">
  <si>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</si>
  <si>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</si>
  <si>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</si>
  <si>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</si>
  <si>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</si>
  <si>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</si>
  <si>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</si>
  <si>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</si>
  <si>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</si>
  <si>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</si>
  <si>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</si>
  <si>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</si>
  <si>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</si>
  <si>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</si>
  <si>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</si>
  <si>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</si>
  <si>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</si>
  <si>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</si>
  <si>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</si>
  <si>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</si>
  <si>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</si>
  <si>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</si>
  <si>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</si>
  <si>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</si>
  <si>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</si>
  <si>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</si>
  <si>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</si>
  <si>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</si>
  <si>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</si>
  <si>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</si>
  <si>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</si>
  <si>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</si>
  <si>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</si>
  <si>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</si>
  <si>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</si>
  <si>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</si>
  <si>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</si>
  <si>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</si>
  <si>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</si>
  <si>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</si>
  <si>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</si>
  <si>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</si>
  <si>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</si>
  <si>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</si>
  <si>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</si>
  <si>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</si>
  <si>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</si>
  <si>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</si>
  <si>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</si>
  <si>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</si>
  <si>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</si>
  <si>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</si>
  <si>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</si>
  <si>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</si>
  <si>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</si>
  <si>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</si>
  <si>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</si>
  <si>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</si>
  <si>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</si>
  <si>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</si>
  <si>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</si>
  <si>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</si>
  <si>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</si>
  <si>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</si>
  <si>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</si>
  <si>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</si>
  <si>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</si>
  <si>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</si>
  <si>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</si>
  <si>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</si>
  <si>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</si>
  <si>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</si>
  <si>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</si>
  <si>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</si>
  <si>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</si>
  <si>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</si>
  <si>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</si>
  <si>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</si>
  <si>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</si>
  <si>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</si>
  <si>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</si>
  <si>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</si>
  <si>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</si>
  <si>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</si>
  <si>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</si>
  <si>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</si>
  <si>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</si>
  <si>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</si>
  <si>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</si>
  <si>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</si>
  <si>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</si>
  <si>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</si>
  <si>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</si>
  <si>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</si>
  <si>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</si>
  <si>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</si>
  <si>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</si>
  <si>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</si>
  <si>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</si>
  <si>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</si>
  <si>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</si>
  <si>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</si>
  <si>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</si>
  <si>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</si>
  <si>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</si>
  <si>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</si>
  <si>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</si>
  <si>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</si>
  <si>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</si>
  <si>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</si>
  <si>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</si>
  <si>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</si>
  <si>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</si>
  <si>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</si>
  <si>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</si>
  <si>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</si>
  <si>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</si>
  <si>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</si>
  <si>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</si>
  <si>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</si>
  <si>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</si>
  <si>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</si>
  <si>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</si>
  <si>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</si>
  <si>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</si>
  <si>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</si>
  <si>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</si>
  <si>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</si>
  <si>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</si>
  <si>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</si>
  <si>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</si>
  <si>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</si>
  <si>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</si>
  <si>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</si>
  <si>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</si>
  <si>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</si>
  <si>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</si>
  <si>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</si>
  <si>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</si>
  <si>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</si>
  <si>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</si>
  <si>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</si>
  <si>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</si>
  <si>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</si>
  <si>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</si>
  <si>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</si>
  <si>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</si>
  <si>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</si>
  <si>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</si>
  <si>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</si>
  <si>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</si>
  <si>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</si>
  <si>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</si>
  <si>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</si>
  <si>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</si>
  <si>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</si>
  <si>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</si>
  <si>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</si>
  <si>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</si>
  <si>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</si>
  <si>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</si>
  <si>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</si>
  <si>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</si>
  <si>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</si>
  <si>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</si>
  <si>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</si>
  <si>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</si>
  <si>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</si>
  <si>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</si>
  <si>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</si>
  <si>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</si>
  <si>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</si>
  <si>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</si>
  <si>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</si>
  <si>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</si>
  <si>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</si>
  <si>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</si>
  <si>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</si>
  <si>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</si>
  <si>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</si>
  <si>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</si>
  <si>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</si>
  <si>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</si>
  <si>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</si>
  <si>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</si>
  <si>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</si>
  <si>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</si>
  <si>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</si>
  <si>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</si>
  <si>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</si>
  <si>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</si>
  <si>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</si>
  <si>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</si>
  <si>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</si>
  <si>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</si>
  <si>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</si>
  <si>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</si>
  <si>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</si>
  <si>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</si>
  <si>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</si>
  <si>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</si>
  <si>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</si>
  <si>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</si>
  <si>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</si>
  <si>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</si>
  <si>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</si>
  <si>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</si>
  <si>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</si>
  <si>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</si>
  <si>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</si>
  <si>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</si>
  <si>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</si>
  <si>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</si>
  <si>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</si>
  <si>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</si>
  <si>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</si>
  <si>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</si>
  <si>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</si>
  <si>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</si>
  <si>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</si>
  <si>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</si>
  <si>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</si>
  <si>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</si>
  <si>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</si>
  <si>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</si>
  <si>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</si>
  <si>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</si>
  <si>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</si>
  <si>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</si>
  <si>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</si>
  <si>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</si>
  <si>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</si>
  <si>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</si>
  <si>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</si>
  <si>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</si>
  <si>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</si>
  <si>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</si>
  <si>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</si>
  <si>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</si>
  <si>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</si>
  <si>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</si>
  <si>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</si>
  <si>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</si>
  <si>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</si>
  <si>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</si>
  <si>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</si>
  <si>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</si>
  <si>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</si>
  <si>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</si>
  <si>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</si>
  <si>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</si>
  <si>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</si>
  <si>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</si>
  <si>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</si>
  <si>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</si>
  <si>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</si>
  <si>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</si>
  <si>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</si>
  <si>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</si>
  <si>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</si>
  <si>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</si>
  <si>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</si>
  <si>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</si>
  <si>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</si>
  <si>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</si>
  <si>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</si>
  <si>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</si>
  <si>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</si>
  <si>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</si>
  <si>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</si>
  <si>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</si>
  <si>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</si>
  <si>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</si>
  <si>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</si>
  <si>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</si>
  <si>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</si>
  <si>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</si>
  <si>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</si>
  <si>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</si>
  <si>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</si>
  <si>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</si>
  <si>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</si>
  <si>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</si>
  <si>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</si>
  <si>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</si>
  <si>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</si>
  <si>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</si>
  <si>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</si>
  <si>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</si>
  <si>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</si>
  <si>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</si>
  <si>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</si>
  <si>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</si>
  <si>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</si>
  <si>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</si>
  <si>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</si>
  <si>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</si>
  <si>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</si>
  <si>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</si>
  <si>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</si>
  <si>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</si>
  <si>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</si>
  <si>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</si>
  <si>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</si>
  <si>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</si>
  <si>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</si>
  <si>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</si>
  <si>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</si>
  <si>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</si>
  <si>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</si>
  <si>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</si>
  <si>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</si>
  <si>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</si>
  <si>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</si>
  <si>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</si>
  <si>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</si>
  <si>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</si>
  <si>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</si>
  <si>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</si>
  <si>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</si>
  <si>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</si>
  <si>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</si>
  <si>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</si>
  <si>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</si>
  <si>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</si>
  <si>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</si>
  <si>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</si>
  <si>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</si>
  <si>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</si>
  <si>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</si>
  <si>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</si>
  <si>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</si>
  <si>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</si>
  <si>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</si>
  <si>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</si>
  <si>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</si>
  <si>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</si>
  <si>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</si>
  <si>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</si>
  <si>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</si>
  <si>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</si>
  <si>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</si>
  <si>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</si>
  <si>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</si>
  <si>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</si>
  <si>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</si>
  <si>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</si>
  <si>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</si>
  <si>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</si>
  <si>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</si>
  <si>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</si>
  <si>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</si>
  <si>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</si>
  <si>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</si>
  <si>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</si>
  <si>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</si>
  <si>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</si>
  <si>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</si>
  <si>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</si>
  <si>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</si>
  <si>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</si>
  <si>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</si>
  <si>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</si>
  <si>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</si>
  <si>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</si>
  <si>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</si>
  <si>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</si>
  <si>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</si>
  <si>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</si>
  <si>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</si>
  <si>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</si>
  <si>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</si>
  <si>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</si>
  <si>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</si>
  <si>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</si>
  <si>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</si>
  <si>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</si>
  <si>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</si>
  <si>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</si>
  <si>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</si>
  <si>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</si>
  <si>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</si>
  <si>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</si>
  <si>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</si>
  <si>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</si>
  <si>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</si>
  <si>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</si>
  <si>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</si>
  <si>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</si>
  <si>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</si>
  <si>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</si>
  <si>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</si>
  <si>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</si>
  <si>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</si>
  <si>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</si>
  <si>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</si>
  <si>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</si>
  <si>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</si>
  <si>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</si>
  <si>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</si>
  <si>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</si>
  <si>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</si>
  <si>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</si>
  <si>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</si>
  <si>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</si>
  <si>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</si>
  <si>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</si>
  <si>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</si>
  <si>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</si>
  <si>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</si>
  <si>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</si>
  <si>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</si>
  <si>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</si>
  <si>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</si>
  <si>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</si>
  <si>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</si>
  <si>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</si>
  <si>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</si>
  <si>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</si>
  <si>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</si>
  <si>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</si>
  <si>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</si>
  <si>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</si>
  <si>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</si>
  <si>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</si>
  <si>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</si>
  <si>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</si>
  <si>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</si>
  <si>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</si>
  <si>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</si>
  <si>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</si>
  <si>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</si>
  <si>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</si>
  <si>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</si>
  <si>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</si>
  <si>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</si>
  <si>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</si>
  <si>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</si>
  <si>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</si>
  <si>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</si>
  <si>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</si>
  <si>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</si>
  <si>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</si>
  <si>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</si>
  <si>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</si>
  <si>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</si>
  <si>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</si>
  <si>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</si>
  <si>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</si>
  <si>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</si>
  <si>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</si>
  <si>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</si>
  <si>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</si>
  <si>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</si>
  <si>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</si>
  <si>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</si>
  <si>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</si>
  <si>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</si>
  <si>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</si>
  <si>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</si>
  <si>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</si>
  <si>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</si>
  <si>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</si>
  <si>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</si>
  <si>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</si>
  <si>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</si>
  <si>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</si>
  <si>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</si>
  <si>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</si>
  <si>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</si>
  <si>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</si>
  <si>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</si>
  <si>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</si>
  <si>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</si>
  <si>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</si>
  <si>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</si>
  <si>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</si>
  <si>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</si>
  <si>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</si>
  <si>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</si>
  <si>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</si>
  <si>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</si>
  <si>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</si>
  <si>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</si>
  <si>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</si>
  <si>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</si>
  <si>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</si>
  <si>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</si>
  <si>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</si>
  <si>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</si>
  <si>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</si>
  <si>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</si>
  <si>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</si>
  <si>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</si>
  <si>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</si>
  <si>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</si>
  <si>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</si>
  <si>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</si>
  <si>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</si>
  <si>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</si>
  <si>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</si>
  <si>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</si>
  <si>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</si>
  <si>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</si>
  <si>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</si>
  <si>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</si>
  <si>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</si>
  <si>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</si>
  <si>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</si>
  <si>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</si>
  <si>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</si>
  <si>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</si>
  <si>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</si>
  <si>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</si>
  <si>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</si>
  <si>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</si>
  <si>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</si>
  <si>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</si>
  <si>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</si>
  <si>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</si>
  <si>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</si>
  <si>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</si>
  <si>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</si>
  <si>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</si>
  <si>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</si>
  <si>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</si>
  <si>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</si>
  <si>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</si>
  <si>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</si>
  <si>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</si>
  <si>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</si>
  <si>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</si>
  <si>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</si>
  <si>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</si>
  <si>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</si>
  <si>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</si>
  <si>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</si>
  <si>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</si>
  <si>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</si>
  <si>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</si>
  <si>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</si>
  <si>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</si>
  <si>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</si>
  <si>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</si>
  <si>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</si>
  <si>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</si>
  <si>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</si>
  <si>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</si>
  <si>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</si>
  <si>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</si>
  <si>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</si>
  <si>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</si>
  <si>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</si>
  <si>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</si>
  <si>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</si>
  <si>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</si>
  <si>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</si>
  <si>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</si>
  <si>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</si>
  <si>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</si>
  <si>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</si>
  <si>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</si>
  <si>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</si>
  <si>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</si>
  <si>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</si>
  <si>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</si>
  <si>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</si>
  <si>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</si>
  <si>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</si>
  <si>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</si>
  <si>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</si>
  <si>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</si>
  <si>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</si>
  <si>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</si>
  <si>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</si>
  <si>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</si>
  <si>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</si>
  <si>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</si>
  <si>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</si>
  <si>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</si>
  <si>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</si>
  <si>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</si>
  <si>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</si>
  <si>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</si>
  <si>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</si>
  <si>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</si>
  <si>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</si>
  <si>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</si>
  <si>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</si>
  <si>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</si>
  <si>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</si>
  <si>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</si>
  <si>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</si>
  <si>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</si>
  <si>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</si>
  <si>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</si>
  <si>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</si>
  <si>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</si>
  <si>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</si>
  <si>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</si>
  <si>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</si>
  <si>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</si>
  <si>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</si>
  <si>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</si>
  <si>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</si>
  <si>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</si>
  <si>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</si>
  <si>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</si>
  <si>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</si>
  <si>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</si>
  <si>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</si>
  <si>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</si>
  <si>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</si>
  <si>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</si>
  <si>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</si>
  <si>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</si>
  <si>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</si>
  <si>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</si>
  <si>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</si>
  <si>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</si>
  <si>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</si>
  <si>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</si>
  <si>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</si>
  <si>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</si>
  <si>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</si>
  <si>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</si>
  <si>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</si>
  <si>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</si>
  <si>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</si>
  <si>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</si>
  <si>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</si>
  <si>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</si>
  <si>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</si>
  <si>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</si>
  <si>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</si>
  <si>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</si>
  <si>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</si>
  <si>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</si>
  <si>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</si>
  <si>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</si>
  <si>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</si>
  <si>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</si>
  <si>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</si>
  <si>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</si>
  <si>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</si>
  <si>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</si>
  <si>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</si>
  <si>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</si>
  <si>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</si>
  <si>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</si>
  <si>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</si>
  <si>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</si>
  <si>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</si>
  <si>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</si>
  <si>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</si>
  <si>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</si>
  <si>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</si>
  <si>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</si>
  <si>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</si>
  <si>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</si>
  <si>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</si>
  <si>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</si>
  <si>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</si>
  <si>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</si>
  <si>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</si>
  <si>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</si>
  <si>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</si>
  <si>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</si>
  <si>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</si>
  <si>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</si>
  <si>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</si>
  <si>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</si>
  <si>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</si>
  <si>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</si>
  <si>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</si>
  <si>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</si>
  <si>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</si>
  <si>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</si>
  <si>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</si>
  <si>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</si>
  <si>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</si>
  <si>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</si>
  <si>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</si>
  <si>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</si>
  <si>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</si>
  <si>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</si>
  <si>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</si>
  <si>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</si>
  <si>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</si>
  <si>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</si>
  <si>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</si>
  <si>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</si>
  <si>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</si>
  <si>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</si>
  <si>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</si>
  <si>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</si>
  <si>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</si>
  <si>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</si>
  <si>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</si>
  <si>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</si>
  <si>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</si>
  <si>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</si>
  <si>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</si>
  <si>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</si>
  <si>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</si>
  <si>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</si>
  <si>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</si>
  <si>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</si>
  <si>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</si>
  <si>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</si>
  <si>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</si>
  <si>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</si>
  <si>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</si>
  <si>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</si>
  <si>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</si>
  <si>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</si>
  <si>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</si>
  <si>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</si>
  <si>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</si>
  <si>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</si>
  <si>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</si>
  <si>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</si>
  <si>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</si>
  <si>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</si>
  <si>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</si>
  <si>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</si>
  <si>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</si>
  <si>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</si>
  <si>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</si>
  <si>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</si>
  <si>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</si>
  <si>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</si>
  <si>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</si>
  <si>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</si>
  <si>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</si>
  <si>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</si>
  <si>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</si>
  <si>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</si>
  <si>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</si>
  <si>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</si>
  <si>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</si>
  <si>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</si>
  <si>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</si>
  <si>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</si>
  <si>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</si>
  <si>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</si>
  <si>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</si>
  <si>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</si>
  <si>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</si>
  <si>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</si>
  <si>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</si>
  <si>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</si>
  <si>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</si>
  <si>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</si>
  <si>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</si>
  <si>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</si>
  <si>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</si>
  <si>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</si>
  <si>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</si>
  <si>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</si>
  <si>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</si>
  <si>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</si>
  <si>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</si>
  <si>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</si>
  <si>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</si>
  <si>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</si>
  <si>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</si>
  <si>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</si>
  <si>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</si>
  <si>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</si>
  <si>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</si>
  <si>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</si>
  <si>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</si>
  <si>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</si>
  <si>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</si>
  <si>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</si>
  <si>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</si>
  <si>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</si>
  <si>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</si>
  <si>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</si>
  <si>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</si>
  <si>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</si>
  <si>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</si>
  <si>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</si>
  <si>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</si>
  <si>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</si>
  <si>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</si>
  <si>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</si>
  <si>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</si>
  <si>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</si>
  <si>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</si>
  <si>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</si>
  <si>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</si>
  <si>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</si>
  <si>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</si>
  <si>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</si>
  <si>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</si>
  <si>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</si>
  <si>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</si>
  <si>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</si>
  <si>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</si>
  <si>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</si>
  <si>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</si>
  <si>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</si>
  <si>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</si>
  <si>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</si>
  <si>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</si>
  <si>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</si>
  <si>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</si>
  <si>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</si>
  <si>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</si>
  <si>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</si>
  <si>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</si>
  <si>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</si>
  <si>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</si>
  <si>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</si>
  <si>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</si>
  <si>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</si>
  <si>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</si>
  <si>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</si>
  <si>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</si>
  <si>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</si>
  <si>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</si>
  <si>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</si>
  <si>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</si>
  <si>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</si>
  <si>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</si>
  <si>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</si>
  <si>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</si>
  <si>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</si>
  <si>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</si>
  <si>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</si>
  <si>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</si>
  <si>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</si>
  <si>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</si>
  <si>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</si>
  <si>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</si>
  <si>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</si>
  <si>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</si>
  <si>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</si>
  <si>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</si>
  <si>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</si>
  <si>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</si>
  <si>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</si>
  <si>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</si>
  <si>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</si>
  <si>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</si>
  <si>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</si>
  <si>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</si>
  <si>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</si>
  <si>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</si>
  <si>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</si>
  <si>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</si>
  <si>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</si>
  <si>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</si>
  <si>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</si>
  <si>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</si>
  <si>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</si>
  <si>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</si>
  <si>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</si>
  <si>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</si>
  <si>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</si>
  <si>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</si>
  <si>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</si>
  <si>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</si>
  <si>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</si>
  <si>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</si>
  <si>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</si>
  <si>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</si>
  <si>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</si>
  <si>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</si>
  <si>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</si>
  <si>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</si>
  <si>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</si>
  <si>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</si>
  <si>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</si>
  <si>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</si>
  <si>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</si>
  <si>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</si>
  <si>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</si>
  <si>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</si>
  <si>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</si>
  <si>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</si>
  <si>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</si>
  <si>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</si>
  <si>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</si>
  <si>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</si>
  <si>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</si>
  <si>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</si>
  <si>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</si>
  <si>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</si>
  <si>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</si>
  <si>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</si>
  <si>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</si>
  <si>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</si>
  <si>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</si>
  <si>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</si>
  <si>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</si>
  <si>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</si>
  <si>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</si>
  <si>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</si>
  <si>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</si>
  <si>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</si>
  <si>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</si>
  <si>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</si>
  <si>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</si>
  <si>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</si>
  <si>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</si>
  <si>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</si>
  <si>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</si>
  <si>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</si>
  <si>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</si>
  <si>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</si>
  <si>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</si>
  <si>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</si>
  <si>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</si>
  <si>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</si>
  <si>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</si>
  <si>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</si>
  <si>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</si>
  <si>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</si>
  <si>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</si>
  <si>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</si>
  <si>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</si>
  <si>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</si>
  <si>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</si>
  <si>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</si>
  <si>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</si>
  <si>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</si>
  <si>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</si>
  <si>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</si>
  <si>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</si>
  <si>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</si>
  <si>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</si>
  <si>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</si>
  <si>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</si>
  <si>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</si>
  <si>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</si>
  <si>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</si>
  <si>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</si>
  <si>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</si>
  <si>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</si>
  <si>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</si>
  <si>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</si>
  <si>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</si>
  <si>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</si>
  <si>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</si>
  <si>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</si>
  <si>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</si>
  <si>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</si>
  <si>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</si>
  <si>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</si>
  <si>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</si>
  <si>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</si>
  <si>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</si>
  <si>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</si>
  <si>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</si>
  <si>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</si>
  <si>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</si>
  <si>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</si>
  <si>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</si>
  <si>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</si>
  <si>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</si>
  <si>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</si>
  <si>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</si>
  <si>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</si>
  <si>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</si>
  <si>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</si>
  <si>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</si>
  <si>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</si>
  <si>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</si>
  <si>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</si>
  <si>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</si>
  <si>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</si>
  <si>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</si>
  <si>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</si>
  <si>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</si>
  <si>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</si>
  <si>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</si>
  <si>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</si>
  <si>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</si>
  <si>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</si>
  <si>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</si>
  <si>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</si>
  <si>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</si>
  <si>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</si>
  <si>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</si>
  <si>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</si>
  <si>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</si>
  <si>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</si>
  <si>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</si>
  <si>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</si>
  <si>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</si>
  <si>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</si>
  <si>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</si>
  <si>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</si>
  <si>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</si>
  <si>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</si>
  <si>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</si>
  <si>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</si>
  <si>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</si>
  <si>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</si>
  <si>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</si>
  <si>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</si>
  <si>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</si>
  <si>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</si>
  <si>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</si>
  <si>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</si>
  <si>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</si>
  <si>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</si>
  <si>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</si>
  <si>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</si>
  <si>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</si>
  <si>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</si>
  <si>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</si>
  <si>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</si>
  <si>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</si>
  <si>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</si>
  <si>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</si>
  <si>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</si>
  <si>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</si>
  <si>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</si>
  <si>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</si>
  <si>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</si>
  <si>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</si>
  <si>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</si>
  <si>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</si>
  <si>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</si>
  <si>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</si>
  <si>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</si>
  <si>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</si>
  <si>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</si>
  <si>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</si>
  <si>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</si>
  <si>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</si>
  <si>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</si>
  <si>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</si>
  <si>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</si>
  <si>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</si>
  <si>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</si>
  <si>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</si>
  <si>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</si>
  <si>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</si>
  <si>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</si>
  <si>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</si>
  <si>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</si>
  <si>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</si>
  <si>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</si>
  <si>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</si>
  <si>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</si>
  <si>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</si>
  <si>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</si>
  <si>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</si>
  <si>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</si>
  <si>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</si>
  <si>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</si>
  <si>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</si>
  <si>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</si>
  <si>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</si>
  <si>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</si>
  <si>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</si>
  <si>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</si>
  <si>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</si>
  <si>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</si>
  <si>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</si>
  <si>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</si>
  <si>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</si>
  <si>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</si>
  <si>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</si>
  <si>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</si>
  <si>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</si>
  <si>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</si>
  <si>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</si>
  <si>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</si>
  <si>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</si>
  <si>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</si>
  <si>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</si>
  <si>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</si>
  <si>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</si>
  <si>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</si>
  <si>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</si>
  <si>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</si>
  <si>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</si>
  <si>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</si>
  <si>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</si>
  <si>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</si>
  <si>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</si>
  <si>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</si>
  <si>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</si>
  <si>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</si>
  <si>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</si>
  <si>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</si>
  <si>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</si>
  <si>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</si>
  <si>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</si>
  <si>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</si>
  <si>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</si>
  <si>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</si>
  <si>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</si>
  <si>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</si>
  <si>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</si>
  <si>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</si>
  <si>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</si>
  <si>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</si>
  <si>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</si>
  <si>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</si>
  <si>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</si>
  <si>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</si>
  <si>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</si>
  <si>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</si>
  <si>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</si>
  <si>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</si>
  <si>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</si>
  <si>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</si>
  <si>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</si>
  <si>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</si>
  <si>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</si>
  <si>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</si>
  <si>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</si>
  <si>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</si>
  <si>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</si>
  <si>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</si>
  <si>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</si>
  <si>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</si>
  <si>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</si>
  <si>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</si>
  <si>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</si>
  <si>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</si>
  <si>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</si>
  <si>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</si>
  <si>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</si>
  <si>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</si>
  <si>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</si>
  <si>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</si>
  <si>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</si>
  <si>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</si>
  <si>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</si>
  <si>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</si>
  <si>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</si>
  <si>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</si>
  <si>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</si>
  <si>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</si>
  <si>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</si>
  <si>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</si>
  <si>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</si>
  <si>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</si>
  <si>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</si>
  <si>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</si>
  <si>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</si>
  <si>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</si>
  <si>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</si>
  <si>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</si>
  <si>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</si>
  <si>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</si>
  <si>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</si>
  <si>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</si>
  <si>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</si>
  <si>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</si>
  <si>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</si>
  <si>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</si>
  <si>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</si>
  <si>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</si>
  <si>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</si>
  <si>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</si>
  <si>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</si>
  <si>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</si>
  <si>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</si>
  <si>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</si>
  <si>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</si>
  <si>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</si>
  <si>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</si>
  <si>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</si>
  <si>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</si>
  <si>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</si>
  <si>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</si>
  <si>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</si>
  <si>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</si>
  <si>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</si>
  <si>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</si>
  <si>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</si>
  <si>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</si>
  <si>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</si>
  <si>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</si>
  <si>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</si>
  <si>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</si>
  <si>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</si>
  <si>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</si>
  <si>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</si>
  <si>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</si>
  <si>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</si>
  <si>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</si>
  <si>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Longkhim</t>
  </si>
  <si>
    <t>Holongba</t>
  </si>
  <si>
    <t>CHC Longkhim 5km</t>
  </si>
  <si>
    <t>Likhumla CHO (9615945563)</t>
  </si>
  <si>
    <t>C.Alila</t>
  </si>
  <si>
    <t>Niamkoi</t>
  </si>
  <si>
    <t>Yes</t>
  </si>
  <si>
    <t>Permanent</t>
  </si>
  <si>
    <t>Contractual</t>
  </si>
  <si>
    <t>No</t>
  </si>
  <si>
    <t>Sedongchumla</t>
  </si>
  <si>
    <t>Type A</t>
  </si>
  <si>
    <t>24x7</t>
  </si>
  <si>
    <t>Needs a new Building</t>
  </si>
  <si>
    <t>Major</t>
  </si>
  <si>
    <t>1km from SC</t>
  </si>
  <si>
    <t>Rain water Harvest</t>
  </si>
  <si>
    <t>Hb, HIV, Syphilles, MP rapid, Glucomeler</t>
  </si>
  <si>
    <t>NCD Screenine, RI, ANC, Family Planning, Minor Injuries and first aids Services</t>
  </si>
  <si>
    <t xml:space="preserve">Attendance for staffs,OPD, Training Programme,VHSNC register, Visitors Register,Village census register, Stock register, articles and medicine register, NVBDCP stock , NCD Screening register, ASHA fund register, VHND register, Untied Fund, Immunization,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</si>
</sst>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7" fontId="26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Longkhim</v>
      </c>
      <c r="D3" t="str">
        <f>SC_Identification!B6</f>
        <v>Holongba</v>
      </c>
      <c r="E3">
        <f>SC_Identification!B7</f>
        <v>1</v>
      </c>
      <c r="F3">
        <f>SC_Identification!B8</f>
        <v>643</v>
      </c>
      <c r="G3">
        <f>SC_Identification!B9</f>
        <v>21</v>
      </c>
      <c r="H3">
        <f>SC_Identification!B10</f>
        <v>1</v>
      </c>
      <c r="I3" t="str">
        <f>SC_Identification!B11</f>
        <v>CHC Longkhim 5km</v>
      </c>
      <c r="J3" t="str">
        <f>SC_Identification!B12</f>
        <v>Likhumla CHO (9615945563)</v>
      </c>
      <c r="K3">
        <f>SC_Identification!B13</f>
        <v>43777</v>
      </c>
      <c r="L3" t="str">
        <f>'A- Human Resource'!C3</f>
        <v>C.Alila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 t="str">
        <f>'A- Human Resource'!C4</f>
        <v>Niamkoi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 t="str">
        <f>'A- Human Resource'!D5</f>
        <v>No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Sedongchumla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 t="str">
        <f>'B-Infrastructure'!C6</f>
        <v>24x7</v>
      </c>
      <c r="DL3" t="str">
        <f>'B-Infrastructure'!C7</f>
        <v>Yes</v>
      </c>
      <c r="DM3" t="str">
        <f>'B-Infrastructure'!C8</f>
        <v>No</v>
      </c>
      <c r="DN3" t="str">
        <f>'B-Infrastructure'!C9</f>
        <v>Yes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Yes</v>
      </c>
      <c r="EC3" t="str">
        <f>'B-Infrastructure'!C23</f>
        <v>Rain water Harvest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NCD Screenine, RI, ANC, Family Planning, Minor Injuries and first aids Services</v>
      </c>
      <c r="EX3" t="str">
        <f>'B-Infrastructure'!C44</f>
        <v>Hb, HIV, Syphilles, MP rapid, Glucomeler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Readiness,IEC'!D9</f>
        <v xml:space="preserve">Attendance for staffs,OPD, Training Programme,VHSNC register, Visitors Register,Village census register, Stock register, articles and medicine register, NVBDCP stock , NCD Screening register, ASHA fund register, VHND register, Untied Fund, Immunization, </v>
      </c>
      <c r="FF3">
        <f>'C.IT Readiness,IEC'!C10</f>
        <v>43647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5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3</v>
      </c>
      <c r="GF3">
        <f>'D. Clinical Materials'!D14</f>
        <v>3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2</v>
      </c>
      <c r="GL3">
        <f>'D. Clinical Materials'!D17</f>
        <v>2</v>
      </c>
      <c r="GM3">
        <f>'D. Clinical Materials'!C18</f>
        <v>1</v>
      </c>
      <c r="GN3">
        <f>'D. Clinical Materials'!D18</f>
        <v>1</v>
      </c>
      <c r="GO3">
        <f>'D. Clinical Materials'!C19</f>
        <v>2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2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3</v>
      </c>
      <c r="HL3">
        <f>'D. Clinical Materials'!D30</f>
        <v>3</v>
      </c>
      <c r="HM3">
        <f>'D. Clinical Materials'!C31</f>
        <v>1</v>
      </c>
      <c r="HN3">
        <f>'D. Clinical Materials'!D31</f>
        <v>1</v>
      </c>
      <c r="HO3">
        <f>'D. Clinical Materials'!C32</f>
        <v>2</v>
      </c>
      <c r="HP3">
        <f>'D. Clinical Materials'!D32</f>
        <v>2</v>
      </c>
      <c r="HQ3">
        <f>'D. Clinical Materials'!C33</f>
        <v>6</v>
      </c>
      <c r="HR3">
        <f>'D. Clinical Materials'!D33</f>
        <v>6</v>
      </c>
      <c r="HS3">
        <f>'D. Clinical Materials'!C34</f>
        <v>4</v>
      </c>
      <c r="HT3">
        <f>'D. Clinical Materials'!D34</f>
        <v>4</v>
      </c>
      <c r="HU3">
        <f>'D. Clinical Materials'!C35</f>
        <v>2</v>
      </c>
      <c r="HV3">
        <f>'D. Clinical Materials'!D35</f>
        <v>2</v>
      </c>
      <c r="HW3">
        <f>'D. Clinical Materials'!C36</f>
        <v>4</v>
      </c>
      <c r="HX3">
        <f>'D. Clinical Materials'!D36</f>
        <v>4</v>
      </c>
      <c r="HY3">
        <f>'D. Clinical Materials'!C37</f>
        <v>3</v>
      </c>
      <c r="HZ3">
        <f>'D. Clinical Materials'!D37</f>
        <v>3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5</v>
      </c>
      <c r="IF3">
        <f>'D. Clinical Materials'!D40</f>
        <v>5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2</v>
      </c>
      <c r="IP3">
        <f>'D. Clinical Materials'!D45</f>
        <v>2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3</v>
      </c>
      <c r="IU3">
        <f>'D. Clinical Materials'!C48</f>
        <v>4</v>
      </c>
      <c r="IV3">
        <f>'D. Clinical Materials'!D48</f>
        <v>4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1</v>
      </c>
      <c r="JR3">
        <f>'D. Clinical Materials'!D59</f>
        <v>1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2</v>
      </c>
      <c r="JZ3">
        <f>'D. Clinical Materials'!D63</f>
        <v>2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20</v>
      </c>
      <c r="LE3" t="str">
        <f>'E.LINEN,Consumables'!C5</f>
        <v>Yes</v>
      </c>
      <c r="LF3">
        <f>'E.LINEN,Consumables'!D5</f>
        <v>2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30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Yes</v>
      </c>
      <c r="NR3">
        <f>'E.LINEN,Consumables'!D37</f>
        <v>5</v>
      </c>
      <c r="NS3" t="str">
        <f>'E.LINEN,Consumables'!C38</f>
        <v>Yes</v>
      </c>
      <c r="NT3">
        <f>'E.LINEN,Consumables'!D38</f>
        <v>5</v>
      </c>
      <c r="NU3" t="str">
        <f>'E.LINEN,Consumables'!C39</f>
        <v>Yes</v>
      </c>
      <c r="NV3">
        <f>'E.LINEN,Consumables'!D39</f>
        <v>3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Yes</v>
      </c>
      <c r="OD3">
        <f>'E.LINEN,Consumables'!D43</f>
        <v>5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643</v>
      </c>
    </row>
    <row r="9" spans="1:8" ht="20.25" thickTop="1" thickBot="1">
      <c r="A9" s="42" t="s">
        <v>83</v>
      </c>
      <c r="B9" s="47">
        <v>21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43777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F11" sqref="F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1198</v>
      </c>
      <c r="F3" s="49" t="s">
        <v>1200</v>
      </c>
      <c r="G3" s="49" t="s">
        <v>1197</v>
      </c>
      <c r="H3" s="49" t="s">
        <v>1197</v>
      </c>
      <c r="I3" s="49" t="s">
        <v>1200</v>
      </c>
      <c r="J3" s="48"/>
      <c r="K3" s="49" t="s">
        <v>1200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1197</v>
      </c>
      <c r="E4" s="50" t="s">
        <v>1199</v>
      </c>
      <c r="F4" s="49" t="s">
        <v>1200</v>
      </c>
      <c r="G4" s="49" t="s">
        <v>1200</v>
      </c>
      <c r="H4" s="49" t="s">
        <v>1197</v>
      </c>
      <c r="I4" s="49" t="s">
        <v>1200</v>
      </c>
      <c r="J4" s="48"/>
      <c r="K4" s="49" t="s">
        <v>1200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 t="s">
        <v>1200</v>
      </c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1197</v>
      </c>
      <c r="K6" s="49" t="s">
        <v>1200</v>
      </c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9" workbookViewId="0">
      <selection activeCell="C43" sqref="C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1200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 t="s">
        <v>1204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1205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1200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1200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1200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1200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1200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 t="s">
        <v>1206</v>
      </c>
      <c r="F22" s="38" t="s">
        <v>206</v>
      </c>
    </row>
    <row r="23" spans="1:6" ht="16.5" thickTop="1" thickBot="1">
      <c r="A23" s="28"/>
      <c r="B23" s="28" t="s">
        <v>1156</v>
      </c>
      <c r="C23" s="49" t="s">
        <v>1207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1200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1200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1200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1200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1208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1200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7"/>
      <c r="D9" s="60" t="s">
        <v>1210</v>
      </c>
    </row>
    <row r="10" spans="1:4" ht="20.25" thickTop="1" thickBot="1">
      <c r="A10" s="44" t="s">
        <v>1183</v>
      </c>
      <c r="B10" s="45" t="s">
        <v>238</v>
      </c>
      <c r="C10" s="66">
        <v>43647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1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5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0</v>
      </c>
      <c r="D25" s="54"/>
    </row>
    <row r="26" spans="1:4" ht="16.5" thickTop="1" thickBot="1">
      <c r="A26" s="15" t="s">
        <v>67</v>
      </c>
      <c r="B26" s="18" t="s">
        <v>323</v>
      </c>
      <c r="C26" s="54">
        <v>0</v>
      </c>
      <c r="D26" s="54"/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6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4</v>
      </c>
      <c r="D36" s="54">
        <v>4</v>
      </c>
    </row>
    <row r="37" spans="1:4" ht="16.5" thickTop="1" thickBot="1">
      <c r="A37" s="15" t="s">
        <v>361</v>
      </c>
      <c r="B37" s="18" t="s">
        <v>362</v>
      </c>
      <c r="C37" s="54">
        <v>3</v>
      </c>
      <c r="D37" s="54">
        <v>3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5</v>
      </c>
      <c r="D40" s="54">
        <v>5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2</v>
      </c>
      <c r="D45" s="54">
        <v>2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3</v>
      </c>
      <c r="D47" s="54">
        <v>3</v>
      </c>
    </row>
    <row r="48" spans="1:4" ht="16.5" thickTop="1" thickBot="1">
      <c r="A48" s="15" t="s">
        <v>279</v>
      </c>
      <c r="B48" s="18" t="s">
        <v>280</v>
      </c>
      <c r="C48" s="54">
        <v>4</v>
      </c>
      <c r="D48" s="54">
        <v>4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1</v>
      </c>
      <c r="D59" s="54">
        <v>1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2</v>
      </c>
      <c r="D63" s="54">
        <v>2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2" workbookViewId="0">
      <selection activeCell="D3" sqref="D3: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>
        <v>2</v>
      </c>
    </row>
    <row r="6" spans="1:4" ht="16.5" thickTop="1" thickBot="1">
      <c r="A6" s="15" t="s">
        <v>19</v>
      </c>
      <c r="B6" s="18" t="s">
        <v>528</v>
      </c>
      <c r="C6" s="49" t="s">
        <v>1200</v>
      </c>
      <c r="D6" s="54"/>
    </row>
    <row r="7" spans="1:4" ht="16.5" thickTop="1" thickBot="1">
      <c r="A7" s="15" t="s">
        <v>29</v>
      </c>
      <c r="B7" s="18" t="s">
        <v>530</v>
      </c>
      <c r="C7" s="49" t="s">
        <v>1197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1197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1200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>
        <v>30</v>
      </c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1200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5</v>
      </c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>
        <v>5</v>
      </c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>
        <v>3</v>
      </c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>
        <v>5</v>
      </c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5" workbookViewId="0">
      <selection activeCell="C3" sqref="C3: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47" workbookViewId="0">
      <selection activeCell="D3" sqref="D3:D58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2019-11-19T08:25:14Z</dcterms:modified>
</cp:coreProperties>
</file>